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filterPrivacy="1" defaultThemeVersion="124226"/>
  <bookViews>
    <workbookView xWindow="30" yWindow="-180" windowWidth="10695" windowHeight="8700"/>
  </bookViews>
  <sheets>
    <sheet name="DIAGNOSTICO " sheetId="4" r:id="rId1"/>
    <sheet name="COTIZACION" sheetId="5" r:id="rId2"/>
  </sheets>
  <calcPr calcId="144525"/>
</workbook>
</file>

<file path=xl/calcChain.xml><?xml version="1.0" encoding="utf-8"?>
<calcChain xmlns="http://schemas.openxmlformats.org/spreadsheetml/2006/main">
  <c r="H22" i="4" l="1"/>
  <c r="H23" i="4"/>
  <c r="H24" i="4"/>
  <c r="H25" i="4"/>
  <c r="H26" i="4"/>
  <c r="H27" i="4"/>
  <c r="H28" i="4"/>
  <c r="H29" i="4"/>
  <c r="H21" i="4"/>
  <c r="H31" i="4" l="1"/>
  <c r="H32" i="4" l="1"/>
  <c r="H33" i="4" s="1"/>
  <c r="F10" i="5"/>
  <c r="G10" i="5" s="1"/>
  <c r="G12" i="5" s="1"/>
  <c r="G13" i="5" l="1"/>
  <c r="G14" i="5" s="1"/>
</calcChain>
</file>

<file path=xl/sharedStrings.xml><?xml version="1.0" encoding="utf-8"?>
<sst xmlns="http://schemas.openxmlformats.org/spreadsheetml/2006/main" count="71" uniqueCount="56">
  <si>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</si>
  <si>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</si>
  <si>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</si>
  <si>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</si>
  <si>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</si>
  <si>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</si>
  <si>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</si>
  <si>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</si>
  <si>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</si>
  <si>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GL</t>
  </si>
  <si>
    <t>UN</t>
  </si>
  <si>
    <t xml:space="preserve">CANTIDAD </t>
  </si>
  <si>
    <t xml:space="preserve">VR PARCIAL </t>
  </si>
  <si>
    <t>SUB TOTAL</t>
  </si>
  <si>
    <t xml:space="preserve">SOPORTE FOTOGRAFICOS </t>
  </si>
  <si>
    <t>ORDEN DE TRABAJO:</t>
  </si>
  <si>
    <t>PINZA DE AGARRE</t>
  </si>
  <si>
    <t>No DEL EQIUIPO:</t>
  </si>
  <si>
    <t>NOMBRE DEL EQUIPO:</t>
  </si>
  <si>
    <t>UBICACIÓN:</t>
  </si>
  <si>
    <t>COMPONENTE A INTERVENIR:</t>
  </si>
  <si>
    <t>CONTRACTUAL</t>
  </si>
  <si>
    <t>SERIAL:</t>
  </si>
  <si>
    <t>DIAGNOSTICO</t>
  </si>
  <si>
    <t>CORRECTIVO</t>
  </si>
  <si>
    <t>|</t>
  </si>
  <si>
    <t>HOROMETRO:</t>
  </si>
  <si>
    <t>Reparacion de grietas, rellenar con material de aporte, soldar y presentar.</t>
  </si>
  <si>
    <t>En el brazo RH, se revela porosidad en la parte superior externa del eslabón 3.</t>
  </si>
  <si>
    <t>Reparar soldadura, pulir y presentar.</t>
  </si>
  <si>
    <t>IVA</t>
  </si>
  <si>
    <t>N/A</t>
  </si>
  <si>
    <t>COTIZACION TRABAJOS CORRECTIVOS EN PINZA DEL MANIPULADOR KT035  KAL TIRE - JULIO 31-2019</t>
  </si>
  <si>
    <t>MT0065</t>
  </si>
  <si>
    <t>MACHINE CAT 980G</t>
  </si>
  <si>
    <t>KT035</t>
  </si>
  <si>
    <t>MINA PLJ</t>
  </si>
  <si>
    <t>9CM01860</t>
  </si>
  <si>
    <t xml:space="preserve">ENSAYO NO DESTRUCTIVOS EN  GENERAL DE LOS BRAZOS  DEL MANIPULADOR KT035 CON TINTAS PENETRANTES INCLUYE LIMPIEZA GENERAL </t>
  </si>
  <si>
    <t>En los Brazos RH y LH se observa que en la base de la barrera contra caída de llantas presenta grieta en la soldadura aplicada anteriormente. Pulir, soldar y presentar</t>
  </si>
  <si>
    <t xml:space="preserve">Brazo LH, se observa hallazgo de grieta en el eje central del disco rotatorio y diente fracturado. </t>
  </si>
  <si>
    <t>Desmontar para reparar con soldadura y agregar material de aporte, fabricar diente.</t>
  </si>
  <si>
    <t>Brazo LH, en los perfiles del eslabón 1 no se observa discontinuidades, se recomienda pulir y presentar.</t>
  </si>
  <si>
    <t>Pulir, agregar material de aporte y soldar</t>
  </si>
  <si>
    <t>Brazo RH y LH, el eslabón 2 al igual que en el eslabón 3 presentan falta de material de aporte en las juntas de las uniones entre los brazos superior e inferior internos, rellenar y presentar.</t>
  </si>
  <si>
    <t>Reparar con soldadura, pulir, rellenar y presentar.</t>
  </si>
  <si>
    <t>En la Sección Frontal interna,  se observa que en las bases superior e inferior que soportan los brazos internos LH y RH se observan grietas y falta de material de aporte. Pulir, rellenar y presentar.</t>
  </si>
  <si>
    <t>Pulir, rellenar y presentar.</t>
  </si>
  <si>
    <t>Sección frontal interna, Se evidencia mal estado de las soldaduras aplicadas en las bisagras, reparar y soldar.</t>
  </si>
  <si>
    <t>Se requiere reparar y soldar.</t>
  </si>
  <si>
    <t>El equipo no tiene las guardas de los cilindros de movimiento de los discos rotatorios.</t>
  </si>
  <si>
    <t>Fabricar e instalar guardas.</t>
  </si>
  <si>
    <t>SE OBSERVA ESTADO DE LA PINTURA EN UN 70%.</t>
  </si>
  <si>
    <t>SE REALIZA APLICACIÓN DE PINTURA SI EL CLIENTE LO REQUIERE, DESDE LUEGO TENDRA UN VALOR AGREGADO.</t>
  </si>
  <si>
    <t>REPARACIONES GENERAL DE LA PINZA DEL MANIPULADOR CAT 980G KT035, SEGÚN  INSPECCIONES END REALIZADAS  CON TINTAS PENETRANTES.</t>
  </si>
  <si>
    <t>TRABAJO CORRECTIVOS  EN LA PINZA DEL MAINPULADIR KT035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</si>
</sst>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&quot;$&quot;\ * #,##0_-;\-&quot;$&quot;\ * #,##0_-;_-&quot;$&quot;\ * &quot;-&quot;_-;_-@_-"/>
    <numFmt numFmtId="167" formatCode="_-* #,##0.00_-;\-* #,##0.00_-;_-* &quot;-&quot;??_-;_-@_-"/>
    <numFmt numFmtId="168" formatCode="_-&quot;$&quot;* #,##0.00_-;\-&quot;$&quot;* #,##0.00_-;_-&quot;$&quot;* &quot;-&quot;??_-;_-@_-"/>
    <numFmt numFmtId="169" formatCode="&quot;$&quot;\ #,##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b/>
      <sz val="10"/>
      <name val="Trebuchet MS"/>
      <family val="2"/>
    </font>
    <font>
      <sz val="11"/>
      <name val="Trebuchet MS"/>
      <family val="2"/>
    </font>
    <font>
      <sz val="11"/>
      <color indexed="8"/>
      <name val="Arial"/>
      <family val="2"/>
    </font>
    <font>
      <i/>
      <sz val="11"/>
      <color theme="5" tint="-0.249977111117893"/>
      <name val="Arial Black"/>
      <family val="2"/>
    </font>
    <font>
      <i/>
      <u/>
      <sz val="11"/>
      <color theme="5" tint="-0.249977111117893"/>
      <name val="Arial Black"/>
      <family val="2"/>
    </font>
    <font>
      <sz val="11"/>
      <name val="Leelawadee"/>
      <family val="2"/>
    </font>
    <font>
      <sz val="10"/>
      <color theme="1"/>
      <name val="Cambria"/>
      <family val="1"/>
    </font>
    <font>
      <b/>
      <sz val="10"/>
      <color theme="1"/>
      <name val="Cambria"/>
      <family val="1"/>
    </font>
  </fonts>
  <fills count="8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C5D9F1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</cellStyleXfs>
  <cellXfs count="68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169" fontId="4" fillId="3" borderId="6" xfId="0" applyNumberFormat="1" applyFont="1" applyFill="1" applyBorder="1" applyAlignment="1">
      <alignment horizontal="center"/>
    </xf>
    <xf numFmtId="169" fontId="4" fillId="0" borderId="6" xfId="0" applyNumberFormat="1" applyFont="1" applyBorder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4" fontId="6" fillId="0" borderId="1" xfId="1" applyFont="1" applyFill="1" applyBorder="1" applyAlignment="1">
      <alignment horizontal="left" vertical="center" wrapText="1"/>
    </xf>
    <xf numFmtId="164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4" fontId="6" fillId="0" borderId="0" xfId="1" applyFont="1" applyFill="1" applyBorder="1" applyAlignment="1">
      <alignment horizontal="left" vertical="center" wrapText="1"/>
    </xf>
    <xf numFmtId="164" fontId="6" fillId="0" borderId="0" xfId="1" applyFont="1" applyFill="1" applyBorder="1" applyAlignment="1">
      <alignment horizontal="center" vertical="center" wrapText="1"/>
    </xf>
    <xf numFmtId="164" fontId="6" fillId="4" borderId="1" xfId="1" applyFont="1" applyFill="1" applyBorder="1" applyAlignment="1">
      <alignment horizontal="left" vertical="center" wrapText="1"/>
    </xf>
    <xf numFmtId="0" fontId="5" fillId="0" borderId="0" xfId="0" applyFont="1" applyAlignment="1">
      <alignment vertical="center"/>
    </xf>
    <xf numFmtId="0" fontId="8" fillId="0" borderId="5" xfId="6" applyFont="1" applyFill="1" applyBorder="1" applyAlignment="1">
      <alignment vertical="center" wrapText="1"/>
    </xf>
    <xf numFmtId="0" fontId="5" fillId="0" borderId="0" xfId="0" applyFont="1" applyBorder="1" applyAlignme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0" fontId="0" fillId="0" borderId="0" xfId="0" applyFont="1"/>
    <xf numFmtId="0" fontId="0" fillId="0" borderId="0" xfId="0" applyFont="1" applyAlignment="1">
      <alignment horizontal="center"/>
    </xf>
    <xf numFmtId="0" fontId="0" fillId="0" borderId="0" xfId="0" applyFont="1" applyBorder="1"/>
    <xf numFmtId="0" fontId="13" fillId="0" borderId="0" xfId="0" applyFont="1"/>
    <xf numFmtId="0" fontId="14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2" fontId="16" fillId="0" borderId="1" xfId="0" applyNumberFormat="1" applyFont="1" applyBorder="1" applyAlignment="1">
      <alignment horizontal="center" vertical="center"/>
    </xf>
    <xf numFmtId="164" fontId="16" fillId="0" borderId="1" xfId="1" applyFont="1" applyFill="1" applyBorder="1" applyAlignment="1">
      <alignment horizontal="left" vertical="center" wrapText="1"/>
    </xf>
    <xf numFmtId="164" fontId="16" fillId="0" borderId="1" xfId="1" applyFont="1" applyFill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7" fillId="0" borderId="0" xfId="0" applyFont="1" applyAlignment="1">
      <alignment horizontal="left" vertical="center"/>
    </xf>
    <xf numFmtId="0" fontId="9" fillId="0" borderId="0" xfId="0" applyFont="1" applyBorder="1"/>
    <xf numFmtId="166" fontId="18" fillId="6" borderId="18" xfId="9" applyFont="1" applyFill="1" applyBorder="1" applyAlignment="1">
      <alignment horizontal="center" vertical="center"/>
    </xf>
    <xf numFmtId="166" fontId="18" fillId="0" borderId="19" xfId="9" applyFont="1" applyBorder="1" applyAlignment="1">
      <alignment horizontal="center" vertical="center"/>
    </xf>
    <xf numFmtId="0" fontId="17" fillId="7" borderId="0" xfId="0" applyFont="1" applyFill="1" applyAlignment="1">
      <alignment horizontal="left" vertical="center"/>
    </xf>
    <xf numFmtId="0" fontId="3" fillId="0" borderId="0" xfId="0" applyFont="1" applyAlignment="1"/>
    <xf numFmtId="0" fontId="3" fillId="0" borderId="20" xfId="0" applyFont="1" applyBorder="1" applyAlignment="1">
      <alignment horizontal="center"/>
    </xf>
    <xf numFmtId="0" fontId="8" fillId="0" borderId="5" xfId="6" applyFont="1" applyFill="1" applyBorder="1" applyAlignment="1">
      <alignment horizontal="center" vertical="center" wrapText="1"/>
    </xf>
    <xf numFmtId="164" fontId="6" fillId="0" borderId="2" xfId="1" applyFont="1" applyFill="1" applyBorder="1" applyAlignment="1">
      <alignment horizontal="center" vertical="center" wrapText="1"/>
    </xf>
    <xf numFmtId="164" fontId="6" fillId="0" borderId="4" xfId="1" applyFont="1" applyFill="1" applyBorder="1" applyAlignment="1">
      <alignment horizontal="center" vertical="center" wrapText="1"/>
    </xf>
    <xf numFmtId="164" fontId="6" fillId="0" borderId="3" xfId="1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10" fillId="5" borderId="8" xfId="6" applyFont="1" applyFill="1" applyBorder="1" applyAlignment="1">
      <alignment horizontal="center" vertical="center" wrapText="1"/>
    </xf>
    <xf numFmtId="0" fontId="10" fillId="5" borderId="9" xfId="6" applyFont="1" applyFill="1" applyBorder="1" applyAlignment="1">
      <alignment horizontal="center" vertical="center" wrapText="1"/>
    </xf>
    <xf numFmtId="0" fontId="7" fillId="5" borderId="10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2" fontId="7" fillId="5" borderId="10" xfId="0" applyNumberFormat="1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center" vertical="center"/>
    </xf>
    <xf numFmtId="164" fontId="7" fillId="5" borderId="10" xfId="1" applyFont="1" applyFill="1" applyBorder="1" applyAlignment="1">
      <alignment horizontal="center" vertical="center" wrapText="1"/>
    </xf>
    <xf numFmtId="164" fontId="7" fillId="5" borderId="9" xfId="1" applyFont="1" applyFill="1" applyBorder="1" applyAlignment="1">
      <alignment horizontal="center" vertical="center" wrapText="1"/>
    </xf>
    <xf numFmtId="164" fontId="7" fillId="5" borderId="7" xfId="1" applyFont="1" applyFill="1" applyBorder="1" applyAlignment="1">
      <alignment horizontal="center" vertical="center" wrapText="1"/>
    </xf>
    <xf numFmtId="164" fontId="7" fillId="5" borderId="16" xfId="1" applyFont="1" applyFill="1" applyBorder="1" applyAlignment="1">
      <alignment horizontal="center" vertical="center" wrapText="1"/>
    </xf>
    <xf numFmtId="164" fontId="7" fillId="5" borderId="17" xfId="1" applyFont="1" applyFill="1" applyBorder="1" applyAlignment="1">
      <alignment horizontal="center" vertical="center" wrapText="1"/>
    </xf>
    <xf numFmtId="164" fontId="7" fillId="5" borderId="11" xfId="1" applyFont="1" applyFill="1" applyBorder="1" applyAlignment="1">
      <alignment horizontal="center" vertical="center" wrapText="1"/>
    </xf>
    <xf numFmtId="164" fontId="7" fillId="5" borderId="12" xfId="1" applyFont="1" applyFill="1" applyBorder="1" applyAlignment="1">
      <alignment horizontal="center" vertical="center" wrapText="1"/>
    </xf>
    <xf numFmtId="164" fontId="7" fillId="5" borderId="13" xfId="1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12" fillId="2" borderId="2" xfId="0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horizontal="center" vertical="center" wrapText="1"/>
    </xf>
  </cellXfs>
  <cellStyles count="10">
    <cellStyle name="%" xfId="6"/>
    <cellStyle name="Millares 2" xfId="3"/>
    <cellStyle name="Millares 2 10" xfId="7"/>
    <cellStyle name="Moneda" xfId="1" builtinId="4"/>
    <cellStyle name="Moneda [0]" xfId="9" builtinId="7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g"/><Relationship Id="rId2" Type="http://schemas.openxmlformats.org/officeDocument/2006/relationships/image" Target="../media/image2.jpeg"/><Relationship Id="rId16" Type="http://schemas.openxmlformats.org/officeDocument/2006/relationships/image" Target="../media/image16.jp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11</xdr:col>
      <xdr:colOff>359569</xdr:colOff>
      <xdr:row>5</xdr:row>
      <xdr:rowOff>0</xdr:rowOff>
    </xdr:to>
    <xdr:pic>
      <xdr:nvPicPr>
        <xdr:cNvPr id="3" name="2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0"/>
          <a:ext cx="11226800" cy="809625"/>
        </a:xfrm>
        <a:prstGeom prst="rect">
          <a:avLst/>
        </a:prstGeom>
      </xdr:spPr>
    </xdr:pic>
    <xdr:clientData/>
  </xdr:twoCellAnchor>
  <xdr:twoCellAnchor editAs="oneCell">
    <xdr:from>
      <xdr:col>8</xdr:col>
      <xdr:colOff>176250</xdr:colOff>
      <xdr:row>19</xdr:row>
      <xdr:rowOff>48841</xdr:rowOff>
    </xdr:from>
    <xdr:to>
      <xdr:col>10</xdr:col>
      <xdr:colOff>557211</xdr:colOff>
      <xdr:row>19</xdr:row>
      <xdr:rowOff>1142998</xdr:rowOff>
    </xdr:to>
    <xdr:pic>
      <xdr:nvPicPr>
        <xdr:cNvPr id="7" name="6 Imagen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557"/>
        <a:stretch/>
      </xdr:blipFill>
      <xdr:spPr>
        <a:xfrm>
          <a:off x="9141656" y="3715966"/>
          <a:ext cx="1595399" cy="1094157"/>
        </a:xfrm>
        <a:prstGeom prst="rect">
          <a:avLst/>
        </a:prstGeom>
      </xdr:spPr>
    </xdr:pic>
    <xdr:clientData/>
  </xdr:twoCellAnchor>
  <xdr:twoCellAnchor editAs="oneCell">
    <xdr:from>
      <xdr:col>11</xdr:col>
      <xdr:colOff>171472</xdr:colOff>
      <xdr:row>19</xdr:row>
      <xdr:rowOff>44063</xdr:rowOff>
    </xdr:from>
    <xdr:to>
      <xdr:col>13</xdr:col>
      <xdr:colOff>552433</xdr:colOff>
      <xdr:row>19</xdr:row>
      <xdr:rowOff>1131095</xdr:rowOff>
    </xdr:to>
    <xdr:pic>
      <xdr:nvPicPr>
        <xdr:cNvPr id="9" name="8 Imagen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152"/>
        <a:stretch/>
      </xdr:blipFill>
      <xdr:spPr>
        <a:xfrm>
          <a:off x="11077597" y="3711188"/>
          <a:ext cx="1595399" cy="1087032"/>
        </a:xfrm>
        <a:prstGeom prst="rect">
          <a:avLst/>
        </a:prstGeom>
      </xdr:spPr>
    </xdr:pic>
    <xdr:clientData/>
  </xdr:twoCellAnchor>
  <xdr:twoCellAnchor editAs="oneCell">
    <xdr:from>
      <xdr:col>14</xdr:col>
      <xdr:colOff>130968</xdr:colOff>
      <xdr:row>19</xdr:row>
      <xdr:rowOff>39280</xdr:rowOff>
    </xdr:from>
    <xdr:to>
      <xdr:col>16</xdr:col>
      <xdr:colOff>511929</xdr:colOff>
      <xdr:row>19</xdr:row>
      <xdr:rowOff>1142999</xdr:rowOff>
    </xdr:to>
    <xdr:pic>
      <xdr:nvPicPr>
        <xdr:cNvPr id="10" name="9 Imagen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b="7758"/>
        <a:stretch/>
      </xdr:blipFill>
      <xdr:spPr>
        <a:xfrm>
          <a:off x="12942093" y="3706405"/>
          <a:ext cx="1595399" cy="1103719"/>
        </a:xfrm>
        <a:prstGeom prst="rect">
          <a:avLst/>
        </a:prstGeom>
      </xdr:spPr>
    </xdr:pic>
    <xdr:clientData/>
  </xdr:twoCellAnchor>
  <xdr:twoCellAnchor editAs="oneCell">
    <xdr:from>
      <xdr:col>8</xdr:col>
      <xdr:colOff>83342</xdr:colOff>
      <xdr:row>20</xdr:row>
      <xdr:rowOff>59530</xdr:rowOff>
    </xdr:from>
    <xdr:to>
      <xdr:col>10</xdr:col>
      <xdr:colOff>666750</xdr:colOff>
      <xdr:row>20</xdr:row>
      <xdr:rowOff>1273967</xdr:rowOff>
    </xdr:to>
    <xdr:pic>
      <xdr:nvPicPr>
        <xdr:cNvPr id="30" name="0 Imagen"/>
        <xdr:cNvPicPr/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045" t="8699" r="5386" b="31856"/>
        <a:stretch/>
      </xdr:blipFill>
      <xdr:spPr bwMode="auto">
        <a:xfrm>
          <a:off x="9048748" y="4893468"/>
          <a:ext cx="1797846" cy="121443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119062</xdr:colOff>
      <xdr:row>20</xdr:row>
      <xdr:rowOff>47626</xdr:rowOff>
    </xdr:from>
    <xdr:to>
      <xdr:col>13</xdr:col>
      <xdr:colOff>571500</xdr:colOff>
      <xdr:row>20</xdr:row>
      <xdr:rowOff>1280320</xdr:rowOff>
    </xdr:to>
    <xdr:pic>
      <xdr:nvPicPr>
        <xdr:cNvPr id="31" name="0 Imagen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5187" y="4881564"/>
          <a:ext cx="1666876" cy="1232694"/>
        </a:xfrm>
        <a:prstGeom prst="rect">
          <a:avLst/>
        </a:prstGeom>
      </xdr:spPr>
    </xdr:pic>
    <xdr:clientData/>
  </xdr:twoCellAnchor>
  <xdr:twoCellAnchor editAs="oneCell">
    <xdr:from>
      <xdr:col>14</xdr:col>
      <xdr:colOff>136684</xdr:colOff>
      <xdr:row>20</xdr:row>
      <xdr:rowOff>59531</xdr:rowOff>
    </xdr:from>
    <xdr:to>
      <xdr:col>16</xdr:col>
      <xdr:colOff>552926</xdr:colOff>
      <xdr:row>20</xdr:row>
      <xdr:rowOff>1282541</xdr:rowOff>
    </xdr:to>
    <xdr:pic>
      <xdr:nvPicPr>
        <xdr:cNvPr id="32" name="0 Imagen"/>
        <xdr:cNvPicPr/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47809" y="4893469"/>
          <a:ext cx="1630680" cy="1223010"/>
        </a:xfrm>
        <a:prstGeom prst="rect">
          <a:avLst/>
        </a:prstGeom>
      </xdr:spPr>
    </xdr:pic>
    <xdr:clientData/>
  </xdr:twoCellAnchor>
  <xdr:twoCellAnchor editAs="oneCell">
    <xdr:from>
      <xdr:col>8</xdr:col>
      <xdr:colOff>226215</xdr:colOff>
      <xdr:row>21</xdr:row>
      <xdr:rowOff>59531</xdr:rowOff>
    </xdr:from>
    <xdr:to>
      <xdr:col>10</xdr:col>
      <xdr:colOff>440531</xdr:colOff>
      <xdr:row>21</xdr:row>
      <xdr:rowOff>1345404</xdr:rowOff>
    </xdr:to>
    <xdr:pic>
      <xdr:nvPicPr>
        <xdr:cNvPr id="33" name="32 Imagen" descr="C:\Users\LUIS SALINAS\Desktop\REINPER S.A.S\CONTROL DE TINTAS PENETRANTES\INFORMES DE ENSAYOS END\JULIO 2019\MANIPULADOR KT035\FOTOS\IMG-20190801-WA0073.jpg"/>
        <xdr:cNvPicPr/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16" r="10699"/>
        <a:stretch/>
      </xdr:blipFill>
      <xdr:spPr bwMode="auto">
        <a:xfrm>
          <a:off x="9191621" y="6226969"/>
          <a:ext cx="1428754" cy="128587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309556</xdr:colOff>
      <xdr:row>21</xdr:row>
      <xdr:rowOff>47624</xdr:rowOff>
    </xdr:from>
    <xdr:to>
      <xdr:col>13</xdr:col>
      <xdr:colOff>261931</xdr:colOff>
      <xdr:row>21</xdr:row>
      <xdr:rowOff>1345405</xdr:rowOff>
    </xdr:to>
    <xdr:pic>
      <xdr:nvPicPr>
        <xdr:cNvPr id="34" name="33 Imagen" descr="C:\Users\LUIS SALINAS\Desktop\REINPER S.A.S\CONTROL DE TINTAS PENETRANTES\INFORMES DE ENSAYOS END\JULIO 2019\MANIPULADOR KT035\FOTOS\IMG-20190801-WA0088.jpg"/>
        <xdr:cNvPicPr/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15681" y="6215062"/>
          <a:ext cx="1166813" cy="129778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8</xdr:col>
      <xdr:colOff>154778</xdr:colOff>
      <xdr:row>22</xdr:row>
      <xdr:rowOff>71437</xdr:rowOff>
    </xdr:from>
    <xdr:to>
      <xdr:col>10</xdr:col>
      <xdr:colOff>476247</xdr:colOff>
      <xdr:row>22</xdr:row>
      <xdr:rowOff>1404937</xdr:rowOff>
    </xdr:to>
    <xdr:pic>
      <xdr:nvPicPr>
        <xdr:cNvPr id="35" name="0 Imagen"/>
        <xdr:cNvPicPr/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3469"/>
        <a:stretch/>
      </xdr:blipFill>
      <xdr:spPr bwMode="auto">
        <a:xfrm>
          <a:off x="9120184" y="7620000"/>
          <a:ext cx="1535907" cy="13335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83344</xdr:colOff>
      <xdr:row>22</xdr:row>
      <xdr:rowOff>59531</xdr:rowOff>
    </xdr:from>
    <xdr:to>
      <xdr:col>13</xdr:col>
      <xdr:colOff>595312</xdr:colOff>
      <xdr:row>22</xdr:row>
      <xdr:rowOff>1381125</xdr:rowOff>
    </xdr:to>
    <xdr:pic>
      <xdr:nvPicPr>
        <xdr:cNvPr id="37" name="0 Imagen"/>
        <xdr:cNvPicPr/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89469" y="7608094"/>
          <a:ext cx="1726406" cy="1321594"/>
        </a:xfrm>
        <a:prstGeom prst="rect">
          <a:avLst/>
        </a:prstGeom>
      </xdr:spPr>
    </xdr:pic>
    <xdr:clientData/>
  </xdr:twoCellAnchor>
  <xdr:twoCellAnchor editAs="oneCell">
    <xdr:from>
      <xdr:col>8</xdr:col>
      <xdr:colOff>71437</xdr:colOff>
      <xdr:row>23</xdr:row>
      <xdr:rowOff>83344</xdr:rowOff>
    </xdr:from>
    <xdr:to>
      <xdr:col>10</xdr:col>
      <xdr:colOff>666749</xdr:colOff>
      <xdr:row>23</xdr:row>
      <xdr:rowOff>1396841</xdr:rowOff>
    </xdr:to>
    <xdr:pic>
      <xdr:nvPicPr>
        <xdr:cNvPr id="38" name="0 Imagen"/>
        <xdr:cNvPicPr/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08" t="9099" r="5045" b="7820"/>
        <a:stretch/>
      </xdr:blipFill>
      <xdr:spPr bwMode="auto">
        <a:xfrm>
          <a:off x="9036843" y="9084469"/>
          <a:ext cx="1809750" cy="1313497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166684</xdr:colOff>
      <xdr:row>23</xdr:row>
      <xdr:rowOff>95250</xdr:rowOff>
    </xdr:from>
    <xdr:to>
      <xdr:col>13</xdr:col>
      <xdr:colOff>631027</xdr:colOff>
      <xdr:row>23</xdr:row>
      <xdr:rowOff>1393507</xdr:rowOff>
    </xdr:to>
    <xdr:pic>
      <xdr:nvPicPr>
        <xdr:cNvPr id="39" name="0 Imagen"/>
        <xdr:cNvPicPr/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494"/>
        <a:stretch/>
      </xdr:blipFill>
      <xdr:spPr>
        <a:xfrm>
          <a:off x="11072809" y="9096375"/>
          <a:ext cx="1678781" cy="1298257"/>
        </a:xfrm>
        <a:prstGeom prst="rect">
          <a:avLst/>
        </a:prstGeom>
      </xdr:spPr>
    </xdr:pic>
    <xdr:clientData/>
  </xdr:twoCellAnchor>
  <xdr:twoCellAnchor editAs="oneCell">
    <xdr:from>
      <xdr:col>14</xdr:col>
      <xdr:colOff>59510</xdr:colOff>
      <xdr:row>23</xdr:row>
      <xdr:rowOff>71437</xdr:rowOff>
    </xdr:from>
    <xdr:to>
      <xdr:col>16</xdr:col>
      <xdr:colOff>642916</xdr:colOff>
      <xdr:row>23</xdr:row>
      <xdr:rowOff>1407318</xdr:rowOff>
    </xdr:to>
    <xdr:pic>
      <xdr:nvPicPr>
        <xdr:cNvPr id="41" name="0 Imagen"/>
        <xdr:cNvPicPr/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70635" y="9072562"/>
          <a:ext cx="1797844" cy="1335881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24</xdr:row>
      <xdr:rowOff>47625</xdr:rowOff>
    </xdr:from>
    <xdr:to>
      <xdr:col>10</xdr:col>
      <xdr:colOff>666749</xdr:colOff>
      <xdr:row>24</xdr:row>
      <xdr:rowOff>1309686</xdr:rowOff>
    </xdr:to>
    <xdr:pic>
      <xdr:nvPicPr>
        <xdr:cNvPr id="42" name="0 Imagen"/>
        <xdr:cNvPicPr/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8672"/>
        <a:stretch/>
      </xdr:blipFill>
      <xdr:spPr>
        <a:xfrm>
          <a:off x="9024936" y="10501313"/>
          <a:ext cx="1821657" cy="1262061"/>
        </a:xfrm>
        <a:prstGeom prst="rect">
          <a:avLst/>
        </a:prstGeom>
      </xdr:spPr>
    </xdr:pic>
    <xdr:clientData/>
  </xdr:twoCellAnchor>
  <xdr:twoCellAnchor editAs="oneCell">
    <xdr:from>
      <xdr:col>11</xdr:col>
      <xdr:colOff>59528</xdr:colOff>
      <xdr:row>24</xdr:row>
      <xdr:rowOff>59536</xdr:rowOff>
    </xdr:from>
    <xdr:to>
      <xdr:col>13</xdr:col>
      <xdr:colOff>583406</xdr:colOff>
      <xdr:row>24</xdr:row>
      <xdr:rowOff>1285876</xdr:rowOff>
    </xdr:to>
    <xdr:pic>
      <xdr:nvPicPr>
        <xdr:cNvPr id="43" name="0 Imagen"/>
        <xdr:cNvPicPr/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54" t="15890" r="5375" b="19896"/>
        <a:stretch/>
      </xdr:blipFill>
      <xdr:spPr bwMode="auto">
        <a:xfrm>
          <a:off x="10965653" y="10513224"/>
          <a:ext cx="1738316" cy="122634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14</xdr:col>
      <xdr:colOff>178594</xdr:colOff>
      <xdr:row>24</xdr:row>
      <xdr:rowOff>35718</xdr:rowOff>
    </xdr:from>
    <xdr:to>
      <xdr:col>16</xdr:col>
      <xdr:colOff>380999</xdr:colOff>
      <xdr:row>24</xdr:row>
      <xdr:rowOff>1321593</xdr:rowOff>
    </xdr:to>
    <xdr:pic>
      <xdr:nvPicPr>
        <xdr:cNvPr id="44" name="0 Imagen"/>
        <xdr:cNvPicPr/>
      </xdr:nvPicPr>
      <xdr:blipFill rotWithShape="1"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087" t="60185" r="3561" b="15480"/>
        <a:stretch/>
      </xdr:blipFill>
      <xdr:spPr bwMode="auto">
        <a:xfrm>
          <a:off x="12989719" y="10489406"/>
          <a:ext cx="1416843" cy="128587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8</xdr:col>
      <xdr:colOff>71437</xdr:colOff>
      <xdr:row>25</xdr:row>
      <xdr:rowOff>95250</xdr:rowOff>
    </xdr:from>
    <xdr:to>
      <xdr:col>10</xdr:col>
      <xdr:colOff>619125</xdr:colOff>
      <xdr:row>25</xdr:row>
      <xdr:rowOff>1452563</xdr:rowOff>
    </xdr:to>
    <xdr:pic>
      <xdr:nvPicPr>
        <xdr:cNvPr id="45" name="0 Imagen"/>
        <xdr:cNvPicPr/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193" t="48493" r="21712" b="9041"/>
        <a:stretch/>
      </xdr:blipFill>
      <xdr:spPr bwMode="auto">
        <a:xfrm>
          <a:off x="9036843" y="11906250"/>
          <a:ext cx="1762126" cy="135731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12</xdr:col>
      <xdr:colOff>47613</xdr:colOff>
      <xdr:row>25</xdr:row>
      <xdr:rowOff>47626</xdr:rowOff>
    </xdr:from>
    <xdr:to>
      <xdr:col>15</xdr:col>
      <xdr:colOff>462268</xdr:colOff>
      <xdr:row>25</xdr:row>
      <xdr:rowOff>1452564</xdr:rowOff>
    </xdr:to>
    <xdr:pic>
      <xdr:nvPicPr>
        <xdr:cNvPr id="46" name="0 Imagen"/>
        <xdr:cNvPicPr/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474" b="13777"/>
        <a:stretch/>
      </xdr:blipFill>
      <xdr:spPr>
        <a:xfrm>
          <a:off x="11560957" y="11858626"/>
          <a:ext cx="2319655" cy="1404938"/>
        </a:xfrm>
        <a:prstGeom prst="rect">
          <a:avLst/>
        </a:prstGeom>
      </xdr:spPr>
    </xdr:pic>
    <xdr:clientData/>
  </xdr:twoCellAnchor>
  <xdr:twoCellAnchor editAs="oneCell">
    <xdr:from>
      <xdr:col>8</xdr:col>
      <xdr:colOff>59530</xdr:colOff>
      <xdr:row>26</xdr:row>
      <xdr:rowOff>59531</xdr:rowOff>
    </xdr:from>
    <xdr:to>
      <xdr:col>10</xdr:col>
      <xdr:colOff>690562</xdr:colOff>
      <xdr:row>26</xdr:row>
      <xdr:rowOff>1440656</xdr:rowOff>
    </xdr:to>
    <xdr:pic>
      <xdr:nvPicPr>
        <xdr:cNvPr id="47" name="0 Imagen"/>
        <xdr:cNvPicPr/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824" r="6315" b="16240"/>
        <a:stretch/>
      </xdr:blipFill>
      <xdr:spPr bwMode="auto">
        <a:xfrm>
          <a:off x="9024936" y="13370719"/>
          <a:ext cx="1845470" cy="13811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11</xdr:col>
      <xdr:colOff>238125</xdr:colOff>
      <xdr:row>26</xdr:row>
      <xdr:rowOff>47624</xdr:rowOff>
    </xdr:from>
    <xdr:to>
      <xdr:col>14</xdr:col>
      <xdr:colOff>333375</xdr:colOff>
      <xdr:row>26</xdr:row>
      <xdr:rowOff>1440655</xdr:rowOff>
    </xdr:to>
    <xdr:pic>
      <xdr:nvPicPr>
        <xdr:cNvPr id="49" name="0 Imagen"/>
        <xdr:cNvPicPr/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67" r="12227" b="19650"/>
        <a:stretch/>
      </xdr:blipFill>
      <xdr:spPr bwMode="auto">
        <a:xfrm>
          <a:off x="11144250" y="13358812"/>
          <a:ext cx="2000250" cy="1393031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12</xdr:col>
      <xdr:colOff>28594</xdr:colOff>
      <xdr:row>27</xdr:row>
      <xdr:rowOff>42279</xdr:rowOff>
    </xdr:from>
    <xdr:to>
      <xdr:col>15</xdr:col>
      <xdr:colOff>283368</xdr:colOff>
      <xdr:row>27</xdr:row>
      <xdr:rowOff>1662110</xdr:rowOff>
    </xdr:to>
    <xdr:pic>
      <xdr:nvPicPr>
        <xdr:cNvPr id="11" name="10 Imagen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41938" y="14853654"/>
          <a:ext cx="2159774" cy="1619831"/>
        </a:xfrm>
        <a:prstGeom prst="rect">
          <a:avLst/>
        </a:prstGeom>
      </xdr:spPr>
    </xdr:pic>
    <xdr:clientData/>
  </xdr:twoCellAnchor>
  <xdr:twoCellAnchor editAs="oneCell">
    <xdr:from>
      <xdr:col>8</xdr:col>
      <xdr:colOff>83344</xdr:colOff>
      <xdr:row>27</xdr:row>
      <xdr:rowOff>49404</xdr:rowOff>
    </xdr:from>
    <xdr:to>
      <xdr:col>11</xdr:col>
      <xdr:colOff>302399</xdr:colOff>
      <xdr:row>27</xdr:row>
      <xdr:rowOff>1669235</xdr:rowOff>
    </xdr:to>
    <xdr:pic>
      <xdr:nvPicPr>
        <xdr:cNvPr id="12" name="11 Imagen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50" y="14860779"/>
          <a:ext cx="2159774" cy="161983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0</xdr:rowOff>
    </xdr:from>
    <xdr:to>
      <xdr:col>3</xdr:col>
      <xdr:colOff>244475</xdr:colOff>
      <xdr:row>4</xdr:row>
      <xdr:rowOff>114300</xdr:rowOff>
    </xdr:to>
    <xdr:pic>
      <xdr:nvPicPr>
        <xdr:cNvPr id="2" name="1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0"/>
          <a:ext cx="7573433" cy="87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Q35"/>
  <sheetViews>
    <sheetView tabSelected="1" topLeftCell="A28" zoomScale="80" zoomScaleNormal="80" workbookViewId="0">
      <selection activeCell="H33" sqref="H33"/>
    </sheetView>
  </sheetViews>
  <sheetFormatPr baseColWidth="10" defaultColWidth="9.140625" defaultRowHeight="12.75"/>
  <cols>
    <col min="1" max="1" width="2.28515625" style="5" customWidth="1"/>
    <col min="2" max="2" width="5.28515625" style="5" customWidth="1"/>
    <col min="3" max="4" width="39.140625" style="5" customWidth="1"/>
    <col min="5" max="5" width="6.42578125" style="6" customWidth="1"/>
    <col min="6" max="6" width="10.5703125" style="6" customWidth="1"/>
    <col min="7" max="7" width="15.5703125" style="5" customWidth="1"/>
    <col min="8" max="8" width="16.140625" style="5" customWidth="1"/>
    <col min="9" max="10" width="9.140625" style="5"/>
    <col min="11" max="11" width="10.85546875" style="5" customWidth="1"/>
    <col min="12" max="13" width="9.140625" style="5"/>
    <col min="14" max="14" width="10.42578125" style="5" customWidth="1"/>
    <col min="15" max="16" width="9.140625" style="5"/>
    <col min="17" max="17" width="10.5703125" style="5" customWidth="1"/>
    <col min="18" max="16384" width="9.140625" style="5"/>
  </cols>
  <sheetData>
    <row r="7" spans="1:17" ht="20.25" customHeight="1" thickBot="1">
      <c r="A7" s="7"/>
      <c r="B7" s="48" t="s">
        <v>32</v>
      </c>
      <c r="C7" s="49"/>
      <c r="D7" s="49"/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17" ht="16.5" customHeight="1">
      <c r="E8" s="5"/>
      <c r="F8" s="5"/>
    </row>
    <row r="9" spans="1:17" ht="16.5" customHeight="1">
      <c r="C9" s="38" t="s">
        <v>15</v>
      </c>
      <c r="D9" s="21" t="s">
        <v>33</v>
      </c>
      <c r="E9" s="21"/>
      <c r="F9" s="21"/>
    </row>
    <row r="10" spans="1:17" ht="15.75" customHeight="1">
      <c r="C10" s="38" t="s">
        <v>18</v>
      </c>
      <c r="D10" s="22" t="s">
        <v>34</v>
      </c>
      <c r="E10" s="22"/>
      <c r="F10" s="22"/>
      <c r="G10" s="19"/>
      <c r="H10" s="19"/>
    </row>
    <row r="11" spans="1:17" ht="16.5" customHeight="1">
      <c r="C11" s="38" t="s">
        <v>17</v>
      </c>
      <c r="D11" s="21" t="s">
        <v>35</v>
      </c>
      <c r="E11" s="21"/>
      <c r="F11" s="21"/>
    </row>
    <row r="12" spans="1:17" ht="16.5" customHeight="1">
      <c r="C12" s="38" t="s">
        <v>22</v>
      </c>
      <c r="D12" s="21" t="s">
        <v>37</v>
      </c>
      <c r="E12" s="21"/>
      <c r="F12" s="21"/>
    </row>
    <row r="13" spans="1:17" ht="16.5" customHeight="1">
      <c r="C13" s="38" t="s">
        <v>26</v>
      </c>
      <c r="D13" s="23">
        <v>32837.9</v>
      </c>
      <c r="E13" s="21"/>
      <c r="F13" s="21"/>
    </row>
    <row r="14" spans="1:17">
      <c r="C14" s="38" t="s">
        <v>20</v>
      </c>
      <c r="D14" s="23" t="s">
        <v>16</v>
      </c>
      <c r="E14" s="23"/>
      <c r="F14" s="24"/>
    </row>
    <row r="15" spans="1:17">
      <c r="C15" s="38" t="s">
        <v>19</v>
      </c>
      <c r="D15" s="21" t="s">
        <v>36</v>
      </c>
      <c r="E15" s="21"/>
      <c r="F15" s="21"/>
    </row>
    <row r="16" spans="1:17" ht="13.5" thickBot="1"/>
    <row r="17" spans="1:17" ht="24.75" customHeight="1" thickTop="1">
      <c r="B17" s="52" t="s">
        <v>0</v>
      </c>
      <c r="C17" s="50" t="s">
        <v>23</v>
      </c>
      <c r="D17" s="50" t="s">
        <v>24</v>
      </c>
      <c r="E17" s="52" t="s">
        <v>10</v>
      </c>
      <c r="F17" s="54" t="s">
        <v>11</v>
      </c>
      <c r="G17" s="56" t="s">
        <v>12</v>
      </c>
      <c r="H17" s="56" t="s">
        <v>13</v>
      </c>
      <c r="I17" s="58" t="s">
        <v>14</v>
      </c>
      <c r="J17" s="59"/>
      <c r="K17" s="59"/>
      <c r="L17" s="59"/>
      <c r="M17" s="59"/>
      <c r="N17" s="59"/>
      <c r="O17" s="59"/>
      <c r="P17" s="59"/>
      <c r="Q17" s="60"/>
    </row>
    <row r="18" spans="1:17" ht="12.75" customHeight="1" thickBot="1">
      <c r="B18" s="53"/>
      <c r="C18" s="51"/>
      <c r="D18" s="51"/>
      <c r="E18" s="53"/>
      <c r="F18" s="55"/>
      <c r="G18" s="57"/>
      <c r="H18" s="57"/>
      <c r="I18" s="61"/>
      <c r="J18" s="62"/>
      <c r="K18" s="62"/>
      <c r="L18" s="62"/>
      <c r="M18" s="62"/>
      <c r="N18" s="62"/>
      <c r="O18" s="62"/>
      <c r="P18" s="62"/>
      <c r="Q18" s="63"/>
    </row>
    <row r="19" spans="1:17" ht="12" customHeight="1" thickTop="1" thickBot="1">
      <c r="I19" s="64"/>
      <c r="J19" s="64"/>
      <c r="K19" s="64"/>
      <c r="L19" s="64"/>
      <c r="M19" s="64"/>
      <c r="N19" s="64"/>
      <c r="O19" s="64"/>
      <c r="P19" s="64"/>
      <c r="Q19" s="64"/>
    </row>
    <row r="20" spans="1:17" ht="92.25" customHeight="1" thickTop="1" thickBot="1">
      <c r="A20" s="7"/>
      <c r="B20" s="8">
        <v>1</v>
      </c>
      <c r="C20" s="20" t="s">
        <v>38</v>
      </c>
      <c r="D20" s="20" t="s">
        <v>38</v>
      </c>
      <c r="E20" s="8" t="s">
        <v>10</v>
      </c>
      <c r="F20" s="10">
        <v>1</v>
      </c>
      <c r="G20" s="12" t="s">
        <v>21</v>
      </c>
      <c r="H20" s="12" t="s">
        <v>21</v>
      </c>
      <c r="I20" s="45"/>
      <c r="J20" s="46"/>
      <c r="K20" s="47"/>
      <c r="L20" s="45"/>
      <c r="M20" s="46"/>
      <c r="N20" s="47"/>
      <c r="O20" s="45"/>
      <c r="P20" s="46"/>
      <c r="Q20" s="47"/>
    </row>
    <row r="21" spans="1:17" ht="105" customHeight="1" thickTop="1" thickBot="1">
      <c r="A21" s="7"/>
      <c r="B21" s="8">
        <v>2</v>
      </c>
      <c r="C21" s="9" t="s">
        <v>39</v>
      </c>
      <c r="D21" s="9" t="s">
        <v>27</v>
      </c>
      <c r="E21" s="8" t="s">
        <v>9</v>
      </c>
      <c r="F21" s="10">
        <v>2</v>
      </c>
      <c r="G21" s="11">
        <v>270000</v>
      </c>
      <c r="H21" s="12">
        <f>F21*G21</f>
        <v>540000</v>
      </c>
      <c r="I21" s="45"/>
      <c r="J21" s="46"/>
      <c r="K21" s="47"/>
      <c r="L21" s="45"/>
      <c r="M21" s="46"/>
      <c r="N21" s="47"/>
      <c r="O21" s="45"/>
      <c r="P21" s="46"/>
      <c r="Q21" s="47"/>
    </row>
    <row r="22" spans="1:17" ht="108.75" customHeight="1" thickTop="1" thickBot="1">
      <c r="A22" s="7"/>
      <c r="B22" s="8">
        <v>3</v>
      </c>
      <c r="C22" s="9" t="s">
        <v>40</v>
      </c>
      <c r="D22" s="9" t="s">
        <v>41</v>
      </c>
      <c r="E22" s="8" t="s">
        <v>9</v>
      </c>
      <c r="F22" s="10">
        <v>1</v>
      </c>
      <c r="G22" s="11">
        <v>550000</v>
      </c>
      <c r="H22" s="12">
        <f t="shared" ref="H22:H29" si="0">F22*G22</f>
        <v>550000</v>
      </c>
      <c r="I22" s="45"/>
      <c r="J22" s="46"/>
      <c r="K22" s="47"/>
      <c r="L22" s="45"/>
      <c r="M22" s="46"/>
      <c r="N22" s="47"/>
      <c r="O22" s="45"/>
      <c r="P22" s="46"/>
      <c r="Q22" s="47"/>
    </row>
    <row r="23" spans="1:17" ht="114" customHeight="1" thickTop="1" thickBot="1">
      <c r="A23" s="7"/>
      <c r="B23" s="8">
        <v>4</v>
      </c>
      <c r="C23" s="9" t="s">
        <v>42</v>
      </c>
      <c r="D23" s="9" t="s">
        <v>43</v>
      </c>
      <c r="E23" s="8" t="s">
        <v>10</v>
      </c>
      <c r="F23" s="10">
        <v>1</v>
      </c>
      <c r="G23" s="11">
        <v>350000</v>
      </c>
      <c r="H23" s="12">
        <f t="shared" si="0"/>
        <v>350000</v>
      </c>
      <c r="I23" s="45"/>
      <c r="J23" s="46"/>
      <c r="K23" s="47"/>
      <c r="L23" s="45"/>
      <c r="M23" s="46"/>
      <c r="N23" s="47"/>
      <c r="O23" s="45"/>
      <c r="P23" s="46"/>
      <c r="Q23" s="47"/>
    </row>
    <row r="24" spans="1:17" ht="114" customHeight="1" thickTop="1" thickBot="1">
      <c r="A24" s="7"/>
      <c r="B24" s="8">
        <v>5</v>
      </c>
      <c r="C24" s="9" t="s">
        <v>44</v>
      </c>
      <c r="D24" s="9" t="s">
        <v>45</v>
      </c>
      <c r="E24" s="8" t="s">
        <v>9</v>
      </c>
      <c r="F24" s="10">
        <v>2</v>
      </c>
      <c r="G24" s="11">
        <v>500000</v>
      </c>
      <c r="H24" s="12">
        <f t="shared" si="0"/>
        <v>1000000</v>
      </c>
      <c r="I24" s="45"/>
      <c r="J24" s="46"/>
      <c r="K24" s="47"/>
      <c r="L24" s="45"/>
      <c r="M24" s="46"/>
      <c r="N24" s="46"/>
      <c r="O24" s="46"/>
      <c r="P24" s="46"/>
      <c r="Q24" s="47"/>
    </row>
    <row r="25" spans="1:17" ht="107.25" customHeight="1" thickTop="1" thickBot="1">
      <c r="A25" s="7"/>
      <c r="B25" s="8">
        <v>6</v>
      </c>
      <c r="C25" s="9" t="s">
        <v>46</v>
      </c>
      <c r="D25" s="9" t="s">
        <v>47</v>
      </c>
      <c r="E25" s="8" t="s">
        <v>9</v>
      </c>
      <c r="F25" s="10">
        <v>4</v>
      </c>
      <c r="G25" s="11">
        <v>250000</v>
      </c>
      <c r="H25" s="12">
        <f t="shared" si="0"/>
        <v>1000000</v>
      </c>
      <c r="I25" s="45"/>
      <c r="J25" s="46"/>
      <c r="K25" s="46"/>
      <c r="L25" s="46"/>
      <c r="M25" s="46"/>
      <c r="N25" s="47"/>
      <c r="O25" s="45"/>
      <c r="P25" s="46"/>
      <c r="Q25" s="47"/>
    </row>
    <row r="26" spans="1:17" ht="117.75" customHeight="1" thickTop="1" thickBot="1">
      <c r="A26" s="7"/>
      <c r="B26" s="8">
        <v>7</v>
      </c>
      <c r="C26" s="9" t="s">
        <v>48</v>
      </c>
      <c r="D26" s="9" t="s">
        <v>49</v>
      </c>
      <c r="E26" s="8" t="s">
        <v>10</v>
      </c>
      <c r="F26" s="10">
        <v>1</v>
      </c>
      <c r="G26" s="12">
        <v>350000</v>
      </c>
      <c r="H26" s="12">
        <f t="shared" si="0"/>
        <v>350000</v>
      </c>
      <c r="I26" s="45"/>
      <c r="J26" s="46"/>
      <c r="K26" s="47"/>
      <c r="L26" s="45"/>
      <c r="M26" s="46"/>
      <c r="N26" s="46"/>
      <c r="O26" s="46"/>
      <c r="P26" s="46"/>
      <c r="Q26" s="47"/>
    </row>
    <row r="27" spans="1:17" ht="117.75" customHeight="1" thickTop="1" thickBot="1">
      <c r="A27" s="7"/>
      <c r="B27" s="8">
        <v>8</v>
      </c>
      <c r="C27" s="9" t="s">
        <v>28</v>
      </c>
      <c r="D27" s="9" t="s">
        <v>29</v>
      </c>
      <c r="E27" s="8" t="s">
        <v>10</v>
      </c>
      <c r="F27" s="10">
        <v>2</v>
      </c>
      <c r="G27" s="11">
        <v>190000</v>
      </c>
      <c r="H27" s="12">
        <f t="shared" si="0"/>
        <v>380000</v>
      </c>
      <c r="I27" s="45"/>
      <c r="J27" s="46"/>
      <c r="K27" s="47"/>
      <c r="L27" s="45"/>
      <c r="M27" s="46"/>
      <c r="N27" s="46"/>
      <c r="O27" s="46"/>
      <c r="P27" s="46"/>
      <c r="Q27" s="47"/>
    </row>
    <row r="28" spans="1:17" ht="135.75" customHeight="1" thickTop="1" thickBot="1">
      <c r="A28" s="7"/>
      <c r="B28" s="8">
        <v>9</v>
      </c>
      <c r="C28" s="9" t="s">
        <v>50</v>
      </c>
      <c r="D28" s="9" t="s">
        <v>51</v>
      </c>
      <c r="E28" s="8" t="s">
        <v>9</v>
      </c>
      <c r="F28" s="10">
        <v>2</v>
      </c>
      <c r="G28" s="11">
        <v>290000</v>
      </c>
      <c r="H28" s="12">
        <f t="shared" si="0"/>
        <v>580000</v>
      </c>
      <c r="I28" s="45"/>
      <c r="J28" s="46"/>
      <c r="K28" s="46"/>
      <c r="L28" s="46"/>
      <c r="M28" s="46"/>
      <c r="N28" s="46"/>
      <c r="O28" s="46"/>
      <c r="P28" s="46"/>
      <c r="Q28" s="47"/>
    </row>
    <row r="29" spans="1:17" ht="120.75" customHeight="1" thickTop="1" thickBot="1">
      <c r="A29" s="7"/>
      <c r="B29" s="8">
        <v>10</v>
      </c>
      <c r="C29" s="9" t="s">
        <v>52</v>
      </c>
      <c r="D29" s="44" t="s">
        <v>31</v>
      </c>
      <c r="E29" s="8" t="s">
        <v>10</v>
      </c>
      <c r="F29" s="10">
        <v>0</v>
      </c>
      <c r="G29" s="18"/>
      <c r="H29" s="12">
        <f t="shared" si="0"/>
        <v>0</v>
      </c>
      <c r="I29" s="45" t="s">
        <v>53</v>
      </c>
      <c r="J29" s="46"/>
      <c r="K29" s="46"/>
      <c r="L29" s="46"/>
      <c r="M29" s="46"/>
      <c r="N29" s="46"/>
      <c r="O29" s="46"/>
      <c r="P29" s="46"/>
      <c r="Q29" s="47"/>
    </row>
    <row r="30" spans="1:17" ht="23.25" customHeight="1" thickTop="1">
      <c r="A30" s="7"/>
      <c r="B30" s="13"/>
      <c r="C30" s="14"/>
      <c r="D30" s="14"/>
      <c r="E30" s="13"/>
      <c r="F30" s="15"/>
      <c r="G30" s="16"/>
      <c r="H30" s="17"/>
    </row>
    <row r="31" spans="1:17" ht="26.25" customHeight="1">
      <c r="A31" s="7"/>
      <c r="B31" s="13"/>
      <c r="C31" s="1"/>
      <c r="D31" s="1"/>
      <c r="E31" s="2"/>
      <c r="F31" s="2"/>
      <c r="G31" s="2" t="s">
        <v>6</v>
      </c>
      <c r="H31" s="3">
        <f>SUM(H20:H29)</f>
        <v>4750000</v>
      </c>
    </row>
    <row r="32" spans="1:17" ht="27.75" customHeight="1">
      <c r="C32" s="2"/>
      <c r="D32" s="2"/>
      <c r="E32" s="2"/>
      <c r="F32" s="42"/>
      <c r="G32" s="43" t="s">
        <v>30</v>
      </c>
      <c r="H32" s="4">
        <f>+H31*0.19</f>
        <v>902500</v>
      </c>
    </row>
    <row r="33" spans="3:8" ht="24" customHeight="1">
      <c r="C33" s="2"/>
      <c r="D33" s="2"/>
      <c r="E33" s="2"/>
      <c r="F33" s="2"/>
      <c r="G33" s="2" t="s">
        <v>8</v>
      </c>
      <c r="H33" s="4">
        <f>+H31+H32</f>
        <v>5652500</v>
      </c>
    </row>
    <row r="34" spans="3:8" ht="27" customHeight="1">
      <c r="C34" s="14"/>
      <c r="D34" s="14"/>
      <c r="E34" s="13"/>
      <c r="F34" s="15"/>
      <c r="G34" s="16"/>
      <c r="H34" s="17"/>
    </row>
    <row r="35" spans="3:8" ht="23.25" customHeight="1"/>
  </sheetData>
  <mergeCells count="32">
    <mergeCell ref="I28:Q28"/>
    <mergeCell ref="L27:Q27"/>
    <mergeCell ref="O23:Q23"/>
    <mergeCell ref="I21:K21"/>
    <mergeCell ref="I24:K24"/>
    <mergeCell ref="I27:K27"/>
    <mergeCell ref="I22:K22"/>
    <mergeCell ref="I26:K26"/>
    <mergeCell ref="L26:Q26"/>
    <mergeCell ref="C17:C18"/>
    <mergeCell ref="I25:N25"/>
    <mergeCell ref="B17:B18"/>
    <mergeCell ref="L22:N22"/>
    <mergeCell ref="I23:K23"/>
    <mergeCell ref="L20:N20"/>
    <mergeCell ref="L23:N23"/>
    <mergeCell ref="I29:Q29"/>
    <mergeCell ref="B7:Q7"/>
    <mergeCell ref="O22:Q22"/>
    <mergeCell ref="O20:Q20"/>
    <mergeCell ref="O21:Q21"/>
    <mergeCell ref="O25:Q25"/>
    <mergeCell ref="D17:D18"/>
    <mergeCell ref="E17:E18"/>
    <mergeCell ref="F17:F18"/>
    <mergeCell ref="G17:G18"/>
    <mergeCell ref="H17:H18"/>
    <mergeCell ref="L21:N21"/>
    <mergeCell ref="I17:Q18"/>
    <mergeCell ref="I20:K20"/>
    <mergeCell ref="I19:Q19"/>
    <mergeCell ref="L24:Q24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H14"/>
  <sheetViews>
    <sheetView topLeftCell="A2" workbookViewId="0">
      <selection activeCell="F8" sqref="F8"/>
    </sheetView>
  </sheetViews>
  <sheetFormatPr baseColWidth="10" defaultColWidth="9.140625" defaultRowHeight="15"/>
  <cols>
    <col min="1" max="1" width="2.28515625" style="25" customWidth="1"/>
    <col min="2" max="2" width="5.28515625" style="25" customWidth="1"/>
    <col min="3" max="3" width="52.7109375" style="25" customWidth="1"/>
    <col min="4" max="4" width="11.7109375" style="26" customWidth="1"/>
    <col min="5" max="5" width="14.140625" style="26" customWidth="1"/>
    <col min="6" max="6" width="15.85546875" style="25" customWidth="1"/>
    <col min="7" max="7" width="18" style="25" customWidth="1"/>
    <col min="8" max="8" width="9.140625" style="25"/>
    <col min="9" max="9" width="11.5703125" style="25" bestFit="1" customWidth="1"/>
    <col min="10" max="16384" width="9.140625" style="25"/>
  </cols>
  <sheetData>
    <row r="6" spans="1:8" ht="15.75" thickBot="1"/>
    <row r="7" spans="1:8" ht="18" thickTop="1" thickBot="1">
      <c r="A7" s="27" t="s">
        <v>25</v>
      </c>
      <c r="B7" s="65" t="s">
        <v>55</v>
      </c>
      <c r="C7" s="66"/>
      <c r="D7" s="66"/>
      <c r="E7" s="66"/>
      <c r="F7" s="66"/>
      <c r="G7" s="67"/>
    </row>
    <row r="8" spans="1:8" ht="20.25" thickTop="1" thickBot="1">
      <c r="A8" s="27"/>
      <c r="B8" s="28"/>
      <c r="C8" s="29"/>
      <c r="D8" s="30"/>
      <c r="E8" s="30"/>
      <c r="F8" s="30"/>
      <c r="G8" s="30"/>
    </row>
    <row r="9" spans="1:8" ht="16.5" thickTop="1" thickBot="1">
      <c r="A9" s="27"/>
      <c r="B9" s="31" t="s">
        <v>0</v>
      </c>
      <c r="C9" s="31" t="s">
        <v>1</v>
      </c>
      <c r="D9" s="31" t="s">
        <v>2</v>
      </c>
      <c r="E9" s="31" t="s">
        <v>3</v>
      </c>
      <c r="F9" s="31" t="s">
        <v>4</v>
      </c>
      <c r="G9" s="31" t="s">
        <v>5</v>
      </c>
    </row>
    <row r="10" spans="1:8" ht="54.75" customHeight="1" thickTop="1" thickBot="1">
      <c r="A10" s="27"/>
      <c r="B10" s="32">
        <v>1</v>
      </c>
      <c r="C10" s="9" t="s">
        <v>54</v>
      </c>
      <c r="D10" s="32" t="s">
        <v>2</v>
      </c>
      <c r="E10" s="33">
        <v>1</v>
      </c>
      <c r="F10" s="34">
        <f>'DIAGNOSTICO '!H31</f>
        <v>4750000</v>
      </c>
      <c r="G10" s="35">
        <f>+E10*F10</f>
        <v>4750000</v>
      </c>
    </row>
    <row r="11" spans="1:8" ht="16.5" thickTop="1" thickBot="1"/>
    <row r="12" spans="1:8" ht="15.75" thickBot="1">
      <c r="F12" s="37" t="s">
        <v>6</v>
      </c>
      <c r="G12" s="39">
        <f>G10</f>
        <v>4750000</v>
      </c>
      <c r="H12" s="36"/>
    </row>
    <row r="13" spans="1:8" ht="15.75" thickBot="1">
      <c r="E13" s="25"/>
      <c r="F13" s="37" t="s">
        <v>7</v>
      </c>
      <c r="G13" s="40">
        <f>G12*0.19</f>
        <v>902500</v>
      </c>
    </row>
    <row r="14" spans="1:8" ht="15.75" thickBot="1">
      <c r="F14" s="41" t="s">
        <v>8</v>
      </c>
      <c r="G14" s="40">
        <f>G12+G13</f>
        <v>5652500</v>
      </c>
      <c r="H14" s="36"/>
    </row>
  </sheetData>
  <mergeCells count="1">
    <mergeCell ref="B7:G7"/>
  </mergeCells>
  <pageMargins left="0.7" right="0.7" top="0.75" bottom="0.75" header="0.3" footer="0.3"/>
  <pageSetup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DIAGNOSTICO </vt:lpstr>
      <vt:lpstr>COTIZACION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2019-08-02T00:59:13Z</dcterms:modified>
</cp:coreProperties>
</file>